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1475" windowHeight="4560"/>
  </bookViews>
  <sheets>
    <sheet name="NPDZ 2016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B19" i="2" l="1"/>
  <c r="B18" i="2"/>
  <c r="AD17" i="2" l="1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</calcChain>
</file>

<file path=xl/sharedStrings.xml><?xml version="1.0" encoding="utf-8"?>
<sst xmlns="http://schemas.openxmlformats.org/spreadsheetml/2006/main" count="48" uniqueCount="48">
  <si>
    <t>Национално ниво</t>
  </si>
  <si>
    <t>Област</t>
  </si>
  <si>
    <t>София- столица</t>
  </si>
  <si>
    <t>Перник</t>
  </si>
  <si>
    <t>Софийска област</t>
  </si>
  <si>
    <t>Благоевград</t>
  </si>
  <si>
    <t>Кюстендил</t>
  </si>
  <si>
    <t>Пловдив</t>
  </si>
  <si>
    <t>Пазарджик</t>
  </si>
  <si>
    <t>Смолян</t>
  </si>
  <si>
    <t>Русе</t>
  </si>
  <si>
    <t>Силистра</t>
  </si>
  <si>
    <t>Разград</t>
  </si>
  <si>
    <t>Търговище</t>
  </si>
  <si>
    <t>Добрич</t>
  </si>
  <si>
    <t>Шумен</t>
  </si>
  <si>
    <t>Варна</t>
  </si>
  <si>
    <t>Монтана</t>
  </si>
  <si>
    <t>Видин</t>
  </si>
  <si>
    <t>Враца</t>
  </si>
  <si>
    <t>Ловеч</t>
  </si>
  <si>
    <t>Плевен</t>
  </si>
  <si>
    <t>Велико Търново</t>
  </si>
  <si>
    <t>Габрово</t>
  </si>
  <si>
    <t>Бургас</t>
  </si>
  <si>
    <t>Сливен</t>
  </si>
  <si>
    <t>Ямбол</t>
  </si>
  <si>
    <t>Стара Загора</t>
  </si>
  <si>
    <t>Хасково</t>
  </si>
  <si>
    <t>Кърджали</t>
  </si>
  <si>
    <r>
      <t xml:space="preserve">Брой на заетите 15-64 г. (хил.)                                       </t>
    </r>
    <r>
      <rPr>
        <i/>
        <sz val="10"/>
        <rFont val="Times New Roman"/>
        <family val="1"/>
        <charset val="204"/>
      </rPr>
      <t>по данни на НСИ за трето тримесечие на 2015 г.</t>
    </r>
  </si>
  <si>
    <r>
      <t>Коефициент  на икономическа активност 15-64 г.</t>
    </r>
    <r>
      <rPr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8"/>
        <rFont val="Times New Roman"/>
        <family val="1"/>
        <charset val="204"/>
      </rPr>
      <t>(%)  по данни на НСИ за третото тримесечие на 2015 г.</t>
    </r>
  </si>
  <si>
    <t>15+</t>
  </si>
  <si>
    <r>
      <t xml:space="preserve">Коефициент на заетост 15-64 г. (%)                                           </t>
    </r>
    <r>
      <rPr>
        <i/>
        <sz val="10"/>
        <rFont val="Times New Roman"/>
        <family val="1"/>
        <charset val="204"/>
      </rPr>
      <t>по данни на НСИ за трето тримесечие на 2015 г.</t>
    </r>
  </si>
  <si>
    <r>
      <t xml:space="preserve">Икономически активни лица 15-64 г. (хил.) </t>
    </r>
    <r>
      <rPr>
        <i/>
        <sz val="11"/>
        <rFont val="Times New Roman"/>
        <family val="1"/>
        <charset val="204"/>
      </rPr>
      <t xml:space="preserve">по данни на НСИ за третото тримесечие на 2015 г.              </t>
    </r>
    <r>
      <rPr>
        <sz val="11"/>
        <rFont val="Times New Roman"/>
        <family val="1"/>
        <charset val="204"/>
      </rPr>
      <t xml:space="preserve">              </t>
    </r>
  </si>
  <si>
    <t xml:space="preserve">     Коефициент на заетост мъже 15-64 г.</t>
  </si>
  <si>
    <t xml:space="preserve">     Коефициент на заетост жени 15-64 г.</t>
  </si>
  <si>
    <r>
      <t xml:space="preserve">Равнище на безработица </t>
    </r>
    <r>
      <rPr>
        <i/>
        <sz val="11"/>
        <rFont val="Times New Roman"/>
        <family val="1"/>
        <charset val="204"/>
      </rPr>
      <t>по данни на АЗ към 30.09.2015 г.</t>
    </r>
  </si>
  <si>
    <r>
      <t xml:space="preserve">Регистрирани безработни лица над 50 г. </t>
    </r>
    <r>
      <rPr>
        <i/>
        <sz val="11"/>
        <rFont val="Times New Roman"/>
        <family val="1"/>
        <charset val="204"/>
      </rPr>
      <t>по данни на АЗ към 30.09.2015 г.</t>
    </r>
  </si>
  <si>
    <r>
      <t xml:space="preserve">Дял на продължително безработните лица </t>
    </r>
    <r>
      <rPr>
        <i/>
        <sz val="11"/>
        <rFont val="Times New Roman"/>
        <family val="1"/>
        <charset val="204"/>
      </rPr>
      <t>по данни на АЗ към 30.09.2015 г.</t>
    </r>
  </si>
  <si>
    <r>
      <t xml:space="preserve">Заявени свободни работни места на първичен пазар </t>
    </r>
    <r>
      <rPr>
        <i/>
        <sz val="11"/>
        <rFont val="Times New Roman"/>
        <family val="1"/>
        <charset val="204"/>
      </rPr>
      <t>по данни на АЗ през периода 01.-09.2015 г.</t>
    </r>
  </si>
  <si>
    <r>
      <t xml:space="preserve">Заявени работни места по програми и мерки за заетост </t>
    </r>
    <r>
      <rPr>
        <i/>
        <sz val="11"/>
        <rFont val="Times New Roman"/>
        <family val="1"/>
        <charset val="204"/>
      </rPr>
      <t>по данни на АЗ през периода 01.-09.2015 г.</t>
    </r>
  </si>
  <si>
    <r>
      <t xml:space="preserve">Брой регистрирани безработни </t>
    </r>
    <r>
      <rPr>
        <i/>
        <sz val="11"/>
        <rFont val="Times New Roman"/>
        <family val="1"/>
        <charset val="204"/>
      </rPr>
      <t>по данни на АЗ към 30.09.2015 г.</t>
    </r>
  </si>
  <si>
    <r>
      <t xml:space="preserve">Регистрирани безработни с основно и по-ниско образование </t>
    </r>
    <r>
      <rPr>
        <i/>
        <sz val="11"/>
        <rFont val="Times New Roman"/>
        <family val="1"/>
        <charset val="204"/>
      </rPr>
      <t>по данни на АЗ към 30.09.2014 г.</t>
    </r>
  </si>
  <si>
    <r>
      <t>Регистрирани безработни с висше образование</t>
    </r>
    <r>
      <rPr>
        <i/>
        <sz val="11"/>
        <rFont val="Times New Roman"/>
        <family val="1"/>
        <charset val="204"/>
      </rPr>
      <t xml:space="preserve"> по данни на АЗ към 30.09.2015 г.</t>
    </r>
  </si>
  <si>
    <r>
      <t>Регистрирани безработни младежи до 29 г.</t>
    </r>
    <r>
      <rPr>
        <i/>
        <sz val="11"/>
        <rFont val="Times New Roman"/>
        <family val="1"/>
        <charset val="204"/>
      </rPr>
      <t xml:space="preserve"> по данни на АЗ към 30.09.2014 г.</t>
    </r>
  </si>
  <si>
    <r>
      <t xml:space="preserve">Регистрирани безработни лица с трайно намалена работоспособност </t>
    </r>
    <r>
      <rPr>
        <i/>
        <sz val="11"/>
        <rFont val="Times New Roman"/>
        <family val="1"/>
        <charset val="204"/>
      </rPr>
      <t>по данни на АЗ към 30.09.2015 г.</t>
    </r>
  </si>
  <si>
    <r>
      <t xml:space="preserve">Брой продължително безработни лица </t>
    </r>
    <r>
      <rPr>
        <i/>
        <sz val="11"/>
        <rFont val="Times New Roman"/>
        <family val="1"/>
        <charset val="204"/>
      </rPr>
      <t>по данни на АЗ към 30.09.2015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</si>
</sst>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0.0"/>
    <numFmt numFmtId="166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Hebar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name val="Hebar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" fillId="0" borderId="0"/>
    <xf numFmtId="0" fontId="12" fillId="0" borderId="0"/>
  </cellStyleXfs>
  <cellXfs count="51">
    <xf numFmtId="0" fontId="0" fillId="0" borderId="0" xfId="0"/>
    <xf numFmtId="0" fontId="2" fillId="0" borderId="1" xfId="1" applyFont="1" applyBorder="1" applyAlignment="1">
      <alignment horizontal="justify"/>
    </xf>
    <xf numFmtId="0" fontId="2" fillId="0" borderId="1" xfId="1" applyFont="1" applyFill="1" applyBorder="1" applyAlignment="1">
      <alignment horizontal="justify"/>
    </xf>
    <xf numFmtId="0" fontId="2" fillId="2" borderId="1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justify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1" applyFont="1" applyBorder="1" applyAlignment="1"/>
    <xf numFmtId="0" fontId="5" fillId="0" borderId="3" xfId="1" applyFont="1" applyBorder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3" borderId="1" xfId="1" applyFont="1" applyFill="1" applyBorder="1" applyAlignment="1">
      <alignment horizontal="justify"/>
    </xf>
    <xf numFmtId="3" fontId="2" fillId="3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4" borderId="0" xfId="0" applyFill="1"/>
    <xf numFmtId="0" fontId="2" fillId="4" borderId="1" xfId="1" applyFont="1" applyFill="1" applyBorder="1" applyAlignment="1">
      <alignment horizontal="justify"/>
    </xf>
    <xf numFmtId="3" fontId="13" fillId="4" borderId="1" xfId="5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2" fillId="0" borderId="1" xfId="6" applyNumberFormat="1" applyFont="1" applyFill="1" applyBorder="1" applyAlignment="1">
      <alignment horizontal="center" vertical="center"/>
    </xf>
    <xf numFmtId="166" fontId="13" fillId="3" borderId="1" xfId="5" applyNumberFormat="1" applyFont="1" applyFill="1" applyBorder="1" applyAlignment="1">
      <alignment horizontal="center" vertical="center" wrapText="1"/>
    </xf>
    <xf numFmtId="166" fontId="13" fillId="3" borderId="1" xfId="5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13" fillId="4" borderId="1" xfId="5" applyNumberFormat="1" applyFont="1" applyFill="1" applyBorder="1" applyAlignment="1">
      <alignment horizontal="center" vertical="center" wrapText="1"/>
    </xf>
    <xf numFmtId="3" fontId="13" fillId="0" borderId="1" xfId="5" applyNumberFormat="1" applyFont="1" applyBorder="1" applyAlignment="1">
      <alignment horizontal="center" vertical="center"/>
    </xf>
    <xf numFmtId="3" fontId="13" fillId="3" borderId="1" xfId="5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" fontId="9" fillId="0" borderId="7" xfId="1" applyNumberFormat="1" applyFont="1" applyFill="1" applyBorder="1" applyAlignment="1" applyProtection="1">
      <alignment horizontal="center" vertical="center" wrapText="1"/>
    </xf>
    <xf numFmtId="1" fontId="9" fillId="0" borderId="8" xfId="1" applyNumberFormat="1" applyFont="1" applyFill="1" applyBorder="1" applyAlignment="1" applyProtection="1">
      <alignment horizontal="center" vertical="center" wrapText="1"/>
    </xf>
    <xf numFmtId="1" fontId="9" fillId="0" borderId="5" xfId="1" applyNumberFormat="1" applyFont="1" applyFill="1" applyBorder="1" applyAlignment="1" applyProtection="1">
      <alignment horizontal="center" vertical="center" wrapText="1"/>
    </xf>
    <xf numFmtId="1" fontId="9" fillId="0" borderId="6" xfId="1" applyNumberFormat="1" applyFont="1" applyFill="1" applyBorder="1" applyAlignment="1" applyProtection="1">
      <alignment horizontal="center" vertical="center" wrapText="1"/>
    </xf>
    <xf numFmtId="1" fontId="9" fillId="0" borderId="2" xfId="1" applyNumberFormat="1" applyFont="1" applyFill="1" applyBorder="1" applyAlignment="1" applyProtection="1">
      <alignment horizontal="center" vertical="center" wrapText="1"/>
    </xf>
    <xf numFmtId="1" fontId="9" fillId="0" borderId="5" xfId="1" applyNumberFormat="1" applyFont="1" applyFill="1" applyBorder="1" applyAlignment="1" applyProtection="1">
      <alignment horizontal="center" vertical="top" wrapText="1"/>
    </xf>
    <xf numFmtId="1" fontId="9" fillId="0" borderId="6" xfId="1" applyNumberFormat="1" applyFont="1" applyFill="1" applyBorder="1" applyAlignment="1" applyProtection="1">
      <alignment horizontal="center" vertical="top" wrapText="1"/>
    </xf>
    <xf numFmtId="1" fontId="9" fillId="0" borderId="2" xfId="1" applyNumberFormat="1" applyFont="1" applyFill="1" applyBorder="1" applyAlignment="1" applyProtection="1">
      <alignment horizontal="center" vertical="top" wrapText="1"/>
    </xf>
  </cellXfs>
  <cellStyles count="7">
    <cellStyle name="Normal" xfId="0" builtinId="0"/>
    <cellStyle name="Normal 2" xfId="1"/>
    <cellStyle name="Normal 2 2" xfId="2"/>
    <cellStyle name="Normal 3" xfId="3"/>
    <cellStyle name="Normal 3 2" xfId="4"/>
    <cellStyle name="Normal 4" xfId="5"/>
    <cellStyle name="Normal_Sheet1 (2)" xfId="6"/>
  </cellStyles>
  <dxfs count="1"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tabSelected="1" workbookViewId="0"/>
  </sheetViews>
  <sheetFormatPr defaultRowHeight="15"/>
  <cols>
    <col min="1" max="1" width="37.5703125" customWidth="1"/>
    <col min="2" max="2" width="27.42578125" customWidth="1"/>
    <col min="3" max="3" width="11.28515625" customWidth="1"/>
    <col min="4" max="4" width="10.5703125" customWidth="1"/>
    <col min="5" max="5" width="11.28515625" customWidth="1"/>
    <col min="6" max="6" width="12.85546875" customWidth="1"/>
    <col min="7" max="7" width="12.5703125" customWidth="1"/>
    <col min="8" max="8" width="12" customWidth="1"/>
    <col min="9" max="9" width="12.140625" customWidth="1"/>
    <col min="10" max="11" width="10.28515625" customWidth="1"/>
    <col min="12" max="12" width="12.140625" customWidth="1"/>
    <col min="13" max="13" width="11.42578125" customWidth="1"/>
    <col min="14" max="14" width="11.140625" customWidth="1"/>
    <col min="18" max="18" width="10.42578125" customWidth="1"/>
    <col min="30" max="30" width="15.28515625" customWidth="1"/>
  </cols>
  <sheetData>
    <row r="1" spans="1:30">
      <c r="A1" s="7"/>
      <c r="B1" s="43" t="s">
        <v>0</v>
      </c>
      <c r="C1" s="48"/>
      <c r="D1" s="49"/>
      <c r="E1" s="50"/>
      <c r="F1" s="48"/>
      <c r="G1" s="50"/>
      <c r="H1" s="48"/>
      <c r="I1" s="49"/>
      <c r="J1" s="50"/>
      <c r="K1" s="45"/>
      <c r="L1" s="46"/>
      <c r="M1" s="46"/>
      <c r="N1" s="47"/>
      <c r="O1" s="37"/>
      <c r="P1" s="38"/>
      <c r="Q1" s="39"/>
      <c r="R1" s="37"/>
      <c r="S1" s="38"/>
      <c r="T1" s="39"/>
      <c r="U1" s="40"/>
      <c r="V1" s="41"/>
      <c r="W1" s="41"/>
      <c r="X1" s="42"/>
      <c r="Y1" s="37"/>
      <c r="Z1" s="38"/>
      <c r="AA1" s="39"/>
      <c r="AB1" s="37"/>
      <c r="AC1" s="38"/>
      <c r="AD1" s="39"/>
    </row>
    <row r="2" spans="1:30" ht="30">
      <c r="A2" s="8" t="s">
        <v>1</v>
      </c>
      <c r="B2" s="44"/>
      <c r="C2" s="9" t="s">
        <v>2</v>
      </c>
      <c r="D2" s="5" t="s">
        <v>3</v>
      </c>
      <c r="E2" s="9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10" t="s">
        <v>22</v>
      </c>
      <c r="X2" s="6" t="s">
        <v>23</v>
      </c>
      <c r="Y2" s="6" t="s">
        <v>24</v>
      </c>
      <c r="Z2" s="6" t="s">
        <v>25</v>
      </c>
      <c r="AA2" s="6" t="s">
        <v>26</v>
      </c>
      <c r="AB2" s="10" t="s">
        <v>27</v>
      </c>
      <c r="AC2" s="6" t="s">
        <v>28</v>
      </c>
      <c r="AD2" s="6" t="s">
        <v>29</v>
      </c>
    </row>
    <row r="3" spans="1:30" ht="42" customHeight="1">
      <c r="A3" s="3" t="s">
        <v>34</v>
      </c>
      <c r="B3" s="34">
        <v>3320.8</v>
      </c>
      <c r="C3" s="30">
        <v>691</v>
      </c>
      <c r="D3" s="30">
        <v>57.2</v>
      </c>
      <c r="E3" s="30">
        <v>101.1</v>
      </c>
      <c r="F3" s="30">
        <v>148.4</v>
      </c>
      <c r="G3" s="30">
        <v>57.6</v>
      </c>
      <c r="H3" s="30">
        <v>298.5</v>
      </c>
      <c r="I3" s="30">
        <v>115.8</v>
      </c>
      <c r="J3" s="30">
        <v>59</v>
      </c>
      <c r="K3" s="30">
        <v>100.8</v>
      </c>
      <c r="L3" s="30">
        <v>46.1</v>
      </c>
      <c r="M3" s="30">
        <v>54.4</v>
      </c>
      <c r="N3" s="30">
        <v>41.2</v>
      </c>
      <c r="O3" s="30">
        <v>87.1</v>
      </c>
      <c r="P3" s="30">
        <v>85.5</v>
      </c>
      <c r="Q3" s="30">
        <v>239.9</v>
      </c>
      <c r="R3" s="30">
        <v>52.8</v>
      </c>
      <c r="S3" s="30">
        <v>39.700000000000003</v>
      </c>
      <c r="T3" s="30">
        <v>67.599999999999994</v>
      </c>
      <c r="U3" s="30">
        <v>51.6</v>
      </c>
      <c r="V3" s="30">
        <v>108.9</v>
      </c>
      <c r="W3" s="30">
        <v>116.3</v>
      </c>
      <c r="X3" s="30">
        <v>52.1</v>
      </c>
      <c r="Y3" s="30">
        <v>198.7</v>
      </c>
      <c r="Z3" s="30">
        <v>76.7</v>
      </c>
      <c r="AA3" s="30">
        <v>57.4</v>
      </c>
      <c r="AB3" s="30">
        <v>137.30000000000001</v>
      </c>
      <c r="AC3" s="30">
        <v>110.1</v>
      </c>
      <c r="AD3" s="30">
        <v>68.2</v>
      </c>
    </row>
    <row r="4" spans="1:30" ht="60">
      <c r="A4" s="2" t="s">
        <v>31</v>
      </c>
      <c r="B4" s="31">
        <v>70.400000000000006</v>
      </c>
      <c r="C4" s="31">
        <v>75.8</v>
      </c>
      <c r="D4" s="31">
        <v>70.3</v>
      </c>
      <c r="E4" s="31">
        <v>65.7</v>
      </c>
      <c r="F4" s="31">
        <v>69.5</v>
      </c>
      <c r="G4" s="31">
        <v>72.400000000000006</v>
      </c>
      <c r="H4" s="31">
        <v>67.599999999999994</v>
      </c>
      <c r="I4" s="31">
        <v>66.5</v>
      </c>
      <c r="J4" s="31">
        <v>77</v>
      </c>
      <c r="K4" s="31">
        <v>68.2</v>
      </c>
      <c r="L4" s="31">
        <v>63.1</v>
      </c>
      <c r="M4" s="31">
        <v>69.3</v>
      </c>
      <c r="N4" s="31">
        <v>54.5</v>
      </c>
      <c r="O4" s="31">
        <v>72.900000000000006</v>
      </c>
      <c r="P4" s="31">
        <v>73.400000000000006</v>
      </c>
      <c r="Q4" s="31">
        <v>75.5</v>
      </c>
      <c r="R4" s="31">
        <v>62.4</v>
      </c>
      <c r="S4" s="31">
        <v>71.8</v>
      </c>
      <c r="T4" s="31">
        <v>61.2</v>
      </c>
      <c r="U4" s="31">
        <v>64.099999999999994</v>
      </c>
      <c r="V4" s="31">
        <v>69.7</v>
      </c>
      <c r="W4" s="31">
        <v>72.599999999999994</v>
      </c>
      <c r="X4" s="31">
        <v>73.3</v>
      </c>
      <c r="Y4" s="31">
        <v>72.099999999999994</v>
      </c>
      <c r="Z4" s="31">
        <v>63.2</v>
      </c>
      <c r="AA4" s="31">
        <v>73.3</v>
      </c>
      <c r="AB4" s="31">
        <v>65.900000000000006</v>
      </c>
      <c r="AC4" s="31">
        <v>71.400000000000006</v>
      </c>
      <c r="AD4" s="31">
        <v>66</v>
      </c>
    </row>
    <row r="5" spans="1:30" ht="39.75" customHeight="1">
      <c r="A5" s="4" t="s">
        <v>30</v>
      </c>
      <c r="B5" s="35">
        <v>3044.1</v>
      </c>
      <c r="C5" s="32">
        <v>662.5</v>
      </c>
      <c r="D5" s="32">
        <v>48.5</v>
      </c>
      <c r="E5" s="32">
        <v>91.5</v>
      </c>
      <c r="F5" s="32">
        <v>135.69999999999999</v>
      </c>
      <c r="G5" s="32">
        <v>51.4</v>
      </c>
      <c r="H5" s="32">
        <v>272.10000000000002</v>
      </c>
      <c r="I5" s="32">
        <v>107</v>
      </c>
      <c r="J5" s="32">
        <v>49.9</v>
      </c>
      <c r="K5" s="32">
        <v>92.3</v>
      </c>
      <c r="L5" s="32">
        <v>39.799999999999997</v>
      </c>
      <c r="M5" s="32">
        <v>45.5</v>
      </c>
      <c r="N5" s="32">
        <v>37.700000000000003</v>
      </c>
      <c r="O5" s="32">
        <v>77.599999999999994</v>
      </c>
      <c r="P5" s="32">
        <v>70.3</v>
      </c>
      <c r="Q5" s="32">
        <v>230.6</v>
      </c>
      <c r="R5" s="32">
        <v>50.2</v>
      </c>
      <c r="S5" s="32">
        <v>32.1</v>
      </c>
      <c r="T5" s="32">
        <v>56.3</v>
      </c>
      <c r="U5" s="32">
        <v>45.8</v>
      </c>
      <c r="V5" s="32">
        <v>97.5</v>
      </c>
      <c r="W5" s="32">
        <v>107.7</v>
      </c>
      <c r="X5" s="32">
        <v>48.1</v>
      </c>
      <c r="Y5" s="32">
        <v>184.9</v>
      </c>
      <c r="Z5" s="32">
        <v>67.5</v>
      </c>
      <c r="AA5" s="32">
        <v>50.1</v>
      </c>
      <c r="AB5" s="32">
        <v>121.2</v>
      </c>
      <c r="AC5" s="32">
        <v>102.8</v>
      </c>
      <c r="AD5" s="32">
        <v>67.5</v>
      </c>
    </row>
    <row r="6" spans="1:30" ht="42" customHeight="1">
      <c r="A6" s="1" t="s">
        <v>33</v>
      </c>
      <c r="B6" s="31">
        <v>64.5</v>
      </c>
      <c r="C6" s="31">
        <v>72.7</v>
      </c>
      <c r="D6" s="31">
        <v>59.6</v>
      </c>
      <c r="E6" s="31">
        <v>59.5</v>
      </c>
      <c r="F6" s="31">
        <v>63.5</v>
      </c>
      <c r="G6" s="31">
        <v>64.599999999999994</v>
      </c>
      <c r="H6" s="31">
        <v>61.6</v>
      </c>
      <c r="I6" s="31">
        <v>61.5</v>
      </c>
      <c r="J6" s="31">
        <v>65.099999999999994</v>
      </c>
      <c r="K6" s="31">
        <v>62.4</v>
      </c>
      <c r="L6" s="31">
        <v>54.5</v>
      </c>
      <c r="M6" s="31">
        <v>58</v>
      </c>
      <c r="N6" s="31">
        <v>49.9</v>
      </c>
      <c r="O6" s="31">
        <v>65</v>
      </c>
      <c r="P6" s="31">
        <v>60.3</v>
      </c>
      <c r="Q6" s="31">
        <v>72.599999999999994</v>
      </c>
      <c r="R6" s="31">
        <v>59.3</v>
      </c>
      <c r="S6" s="31">
        <v>58.2</v>
      </c>
      <c r="T6" s="31">
        <v>50.9</v>
      </c>
      <c r="U6" s="31">
        <v>56.9</v>
      </c>
      <c r="V6" s="31">
        <v>62.4</v>
      </c>
      <c r="W6" s="31">
        <v>67.2</v>
      </c>
      <c r="X6" s="31">
        <v>67.7</v>
      </c>
      <c r="Y6" s="31">
        <v>67.099999999999994</v>
      </c>
      <c r="Z6" s="31">
        <v>55.6</v>
      </c>
      <c r="AA6" s="31">
        <v>63.9</v>
      </c>
      <c r="AB6" s="31">
        <v>58.2</v>
      </c>
      <c r="AC6" s="31">
        <v>66.7</v>
      </c>
      <c r="AD6" s="31">
        <v>65.400000000000006</v>
      </c>
    </row>
    <row r="7" spans="1:30" ht="31.5" customHeight="1">
      <c r="A7" s="4" t="s">
        <v>35</v>
      </c>
      <c r="B7" s="36">
        <v>67.599999999999994</v>
      </c>
      <c r="C7" s="33">
        <v>74.900000000000006</v>
      </c>
      <c r="D7" s="33">
        <v>61.8</v>
      </c>
      <c r="E7" s="33">
        <v>64.2</v>
      </c>
      <c r="F7" s="33">
        <v>63.2</v>
      </c>
      <c r="G7" s="33">
        <v>63.9</v>
      </c>
      <c r="H7" s="33">
        <v>64</v>
      </c>
      <c r="I7" s="33">
        <v>68.7</v>
      </c>
      <c r="J7" s="33">
        <v>68.3</v>
      </c>
      <c r="K7" s="33">
        <v>60.4</v>
      </c>
      <c r="L7" s="33">
        <v>57</v>
      </c>
      <c r="M7" s="33">
        <v>60.6</v>
      </c>
      <c r="N7" s="33">
        <v>51.9</v>
      </c>
      <c r="O7" s="33">
        <v>71.099999999999994</v>
      </c>
      <c r="P7" s="33">
        <v>63.2</v>
      </c>
      <c r="Q7" s="33">
        <v>79.900000000000006</v>
      </c>
      <c r="R7" s="33">
        <v>59.2</v>
      </c>
      <c r="S7" s="33">
        <v>57.3</v>
      </c>
      <c r="T7" s="33">
        <v>52.2</v>
      </c>
      <c r="U7" s="33">
        <v>60.4</v>
      </c>
      <c r="V7" s="33">
        <v>62.2</v>
      </c>
      <c r="W7" s="33">
        <v>72.400000000000006</v>
      </c>
      <c r="X7" s="33">
        <v>70.7</v>
      </c>
      <c r="Y7" s="33">
        <v>73.8</v>
      </c>
      <c r="Z7" s="33">
        <v>59</v>
      </c>
      <c r="AA7" s="33">
        <v>67</v>
      </c>
      <c r="AB7" s="33">
        <v>63.8</v>
      </c>
      <c r="AC7" s="33">
        <v>70.5</v>
      </c>
      <c r="AD7" s="33">
        <v>68</v>
      </c>
    </row>
    <row r="8" spans="1:30" ht="28.5" customHeight="1">
      <c r="A8" s="1" t="s">
        <v>36</v>
      </c>
      <c r="B8" s="31">
        <v>61.4</v>
      </c>
      <c r="C8" s="31">
        <v>70.599999999999994</v>
      </c>
      <c r="D8" s="31">
        <v>57.4</v>
      </c>
      <c r="E8" s="31">
        <v>54.4</v>
      </c>
      <c r="F8" s="31">
        <v>63.8</v>
      </c>
      <c r="G8" s="31">
        <v>65.400000000000006</v>
      </c>
      <c r="H8" s="31">
        <v>59.2</v>
      </c>
      <c r="I8" s="31">
        <v>54</v>
      </c>
      <c r="J8" s="31">
        <v>61.7</v>
      </c>
      <c r="K8" s="31">
        <v>64.599999999999994</v>
      </c>
      <c r="L8" s="31">
        <v>51.8</v>
      </c>
      <c r="M8" s="31">
        <v>55.3</v>
      </c>
      <c r="N8" s="31">
        <v>47.8</v>
      </c>
      <c r="O8" s="31">
        <v>58.7</v>
      </c>
      <c r="P8" s="31">
        <v>57.4</v>
      </c>
      <c r="Q8" s="31">
        <v>65.2</v>
      </c>
      <c r="R8" s="31">
        <v>59.3</v>
      </c>
      <c r="S8" s="31">
        <v>59.2</v>
      </c>
      <c r="T8" s="31">
        <v>49.6</v>
      </c>
      <c r="U8" s="31">
        <v>53.2</v>
      </c>
      <c r="V8" s="31">
        <v>62.7</v>
      </c>
      <c r="W8" s="31">
        <v>61.9</v>
      </c>
      <c r="X8" s="31">
        <v>64.5</v>
      </c>
      <c r="Y8" s="31">
        <v>60.4</v>
      </c>
      <c r="Z8" s="31">
        <v>52.1</v>
      </c>
      <c r="AA8" s="31">
        <v>60.7</v>
      </c>
      <c r="AB8" s="31">
        <v>52.5</v>
      </c>
      <c r="AC8" s="31">
        <v>62.7</v>
      </c>
      <c r="AD8" s="31">
        <v>62.6</v>
      </c>
    </row>
    <row r="9" spans="1:30" ht="30" customHeight="1">
      <c r="A9" s="12" t="s">
        <v>42</v>
      </c>
      <c r="B9" s="13">
        <v>302775</v>
      </c>
      <c r="C9" s="13">
        <v>18471</v>
      </c>
      <c r="D9" s="13">
        <v>5213</v>
      </c>
      <c r="E9" s="13">
        <v>12645</v>
      </c>
      <c r="F9" s="13">
        <v>19740</v>
      </c>
      <c r="G9" s="13">
        <v>6094</v>
      </c>
      <c r="H9" s="13">
        <v>23767</v>
      </c>
      <c r="I9" s="13">
        <v>15565</v>
      </c>
      <c r="J9" s="13">
        <v>9654</v>
      </c>
      <c r="K9" s="13">
        <v>8071</v>
      </c>
      <c r="L9" s="13">
        <v>6708</v>
      </c>
      <c r="M9" s="13">
        <v>7673</v>
      </c>
      <c r="N9" s="13">
        <v>7728</v>
      </c>
      <c r="O9" s="13">
        <v>7143</v>
      </c>
      <c r="P9" s="13">
        <v>11777</v>
      </c>
      <c r="Q9" s="13">
        <v>12614</v>
      </c>
      <c r="R9" s="13">
        <v>11231</v>
      </c>
      <c r="S9" s="13">
        <v>8162</v>
      </c>
      <c r="T9" s="13">
        <v>13872</v>
      </c>
      <c r="U9" s="13">
        <v>8220</v>
      </c>
      <c r="V9" s="13">
        <v>15417</v>
      </c>
      <c r="W9" s="13">
        <v>9210</v>
      </c>
      <c r="X9" s="13">
        <v>3087</v>
      </c>
      <c r="Y9" s="13">
        <v>11235</v>
      </c>
      <c r="Z9" s="13">
        <v>12231</v>
      </c>
      <c r="AA9" s="13">
        <v>6518</v>
      </c>
      <c r="AB9" s="13">
        <v>11683</v>
      </c>
      <c r="AC9" s="13">
        <v>11013</v>
      </c>
      <c r="AD9" s="13">
        <v>8033</v>
      </c>
    </row>
    <row r="10" spans="1:30" ht="30">
      <c r="A10" s="1" t="s">
        <v>37</v>
      </c>
      <c r="B10" s="14">
        <v>9.1999999999999993</v>
      </c>
      <c r="C10" s="14">
        <v>2.8</v>
      </c>
      <c r="D10" s="14">
        <v>8.6</v>
      </c>
      <c r="E10" s="14">
        <v>11.6</v>
      </c>
      <c r="F10" s="14">
        <v>13</v>
      </c>
      <c r="G10" s="14">
        <v>10.7</v>
      </c>
      <c r="H10" s="14">
        <v>7.9</v>
      </c>
      <c r="I10" s="14">
        <v>13.5</v>
      </c>
      <c r="J10" s="14">
        <v>16.5</v>
      </c>
      <c r="K10" s="14">
        <v>7.8</v>
      </c>
      <c r="L10" s="14">
        <v>14.7</v>
      </c>
      <c r="M10" s="14">
        <v>14.7</v>
      </c>
      <c r="N10" s="14">
        <v>15.7</v>
      </c>
      <c r="O10" s="14">
        <v>8.9</v>
      </c>
      <c r="P10" s="14">
        <v>15.5</v>
      </c>
      <c r="Q10" s="14">
        <v>5.7</v>
      </c>
      <c r="R10" s="14">
        <v>18.7</v>
      </c>
      <c r="S10" s="14">
        <v>21.6</v>
      </c>
      <c r="T10" s="14">
        <v>18.5</v>
      </c>
      <c r="U10" s="14">
        <v>14.7</v>
      </c>
      <c r="V10" s="14">
        <v>14.3</v>
      </c>
      <c r="W10" s="14">
        <v>8.5</v>
      </c>
      <c r="X10" s="14">
        <v>5.7</v>
      </c>
      <c r="Y10" s="14">
        <v>6</v>
      </c>
      <c r="Z10" s="14">
        <v>15.7</v>
      </c>
      <c r="AA10" s="14">
        <v>11.7</v>
      </c>
      <c r="AB10" s="14">
        <v>7.9</v>
      </c>
      <c r="AC10" s="14">
        <v>10.5</v>
      </c>
      <c r="AD10" s="14">
        <v>13.2</v>
      </c>
    </row>
    <row r="11" spans="1:30" ht="45">
      <c r="A11" s="12" t="s">
        <v>43</v>
      </c>
      <c r="B11" s="13">
        <v>146209</v>
      </c>
      <c r="C11" s="13">
        <v>2224</v>
      </c>
      <c r="D11" s="13">
        <v>1393</v>
      </c>
      <c r="E11" s="13">
        <v>6622</v>
      </c>
      <c r="F11" s="13">
        <v>9373</v>
      </c>
      <c r="G11" s="13">
        <v>2774</v>
      </c>
      <c r="H11" s="13">
        <v>13292</v>
      </c>
      <c r="I11" s="13">
        <v>9058</v>
      </c>
      <c r="J11" s="13">
        <v>3376</v>
      </c>
      <c r="K11" s="13">
        <v>3339</v>
      </c>
      <c r="L11" s="13">
        <v>3691</v>
      </c>
      <c r="M11" s="13">
        <v>4190</v>
      </c>
      <c r="N11" s="13">
        <v>4414</v>
      </c>
      <c r="O11" s="13">
        <v>3494</v>
      </c>
      <c r="P11" s="13">
        <v>7746</v>
      </c>
      <c r="Q11" s="13">
        <v>5097</v>
      </c>
      <c r="R11" s="13">
        <v>5796</v>
      </c>
      <c r="S11" s="13">
        <v>3854</v>
      </c>
      <c r="T11" s="13">
        <v>6788</v>
      </c>
      <c r="U11" s="13">
        <v>4094</v>
      </c>
      <c r="V11" s="13">
        <v>6243</v>
      </c>
      <c r="W11" s="13">
        <v>3750</v>
      </c>
      <c r="X11" s="13">
        <v>771</v>
      </c>
      <c r="Y11" s="13">
        <v>5232</v>
      </c>
      <c r="Z11" s="13">
        <v>8848</v>
      </c>
      <c r="AA11" s="13">
        <v>4048</v>
      </c>
      <c r="AB11" s="13">
        <v>6254</v>
      </c>
      <c r="AC11" s="13">
        <v>5484</v>
      </c>
      <c r="AD11" s="13">
        <v>4964</v>
      </c>
    </row>
    <row r="12" spans="1:30" ht="45">
      <c r="A12" s="1" t="s">
        <v>44</v>
      </c>
      <c r="B12" s="25">
        <v>32362</v>
      </c>
      <c r="C12" s="25">
        <v>7452</v>
      </c>
      <c r="D12" s="15">
        <v>554</v>
      </c>
      <c r="E12" s="15">
        <v>714</v>
      </c>
      <c r="F12" s="25">
        <v>1823</v>
      </c>
      <c r="G12" s="15">
        <v>625</v>
      </c>
      <c r="H12" s="25">
        <v>2856</v>
      </c>
      <c r="I12" s="15">
        <v>894</v>
      </c>
      <c r="J12" s="15">
        <v>704</v>
      </c>
      <c r="K12" s="15">
        <v>975</v>
      </c>
      <c r="L12" s="15">
        <v>464</v>
      </c>
      <c r="M12" s="15">
        <v>424</v>
      </c>
      <c r="N12" s="15">
        <v>380</v>
      </c>
      <c r="O12" s="15">
        <v>690</v>
      </c>
      <c r="P12" s="15">
        <v>572</v>
      </c>
      <c r="Q12" s="25">
        <v>2326</v>
      </c>
      <c r="R12" s="15">
        <v>498</v>
      </c>
      <c r="S12" s="15">
        <v>415</v>
      </c>
      <c r="T12" s="15">
        <v>858</v>
      </c>
      <c r="U12" s="15">
        <v>656</v>
      </c>
      <c r="V12" s="25">
        <v>1160</v>
      </c>
      <c r="W12" s="25">
        <v>1255</v>
      </c>
      <c r="X12" s="15">
        <v>576</v>
      </c>
      <c r="Y12" s="25">
        <v>1587</v>
      </c>
      <c r="Z12" s="15">
        <v>578</v>
      </c>
      <c r="AA12" s="15">
        <v>409</v>
      </c>
      <c r="AB12" s="25">
        <v>1261</v>
      </c>
      <c r="AC12" s="25">
        <v>1092</v>
      </c>
      <c r="AD12" s="15">
        <v>564</v>
      </c>
    </row>
    <row r="13" spans="1:30" s="17" customFormat="1" ht="45">
      <c r="A13" s="12" t="s">
        <v>45</v>
      </c>
      <c r="B13" s="13">
        <v>46197</v>
      </c>
      <c r="C13" s="24">
        <v>2852</v>
      </c>
      <c r="D13" s="16">
        <v>767</v>
      </c>
      <c r="E13" s="24">
        <v>2441</v>
      </c>
      <c r="F13" s="24">
        <v>3152</v>
      </c>
      <c r="G13" s="24">
        <v>1110</v>
      </c>
      <c r="H13" s="24">
        <v>4453</v>
      </c>
      <c r="I13" s="24">
        <v>2461</v>
      </c>
      <c r="J13" s="16">
        <v>864</v>
      </c>
      <c r="K13" s="24">
        <v>1035</v>
      </c>
      <c r="L13" s="16">
        <v>833</v>
      </c>
      <c r="M13" s="16">
        <v>840</v>
      </c>
      <c r="N13" s="16">
        <v>779</v>
      </c>
      <c r="O13" s="16">
        <v>873</v>
      </c>
      <c r="P13" s="24">
        <v>1592</v>
      </c>
      <c r="Q13" s="24">
        <v>1868</v>
      </c>
      <c r="R13" s="24">
        <v>1787</v>
      </c>
      <c r="S13" s="24">
        <v>1268</v>
      </c>
      <c r="T13" s="24">
        <v>2281</v>
      </c>
      <c r="U13" s="24">
        <v>1317</v>
      </c>
      <c r="V13" s="24">
        <v>2194</v>
      </c>
      <c r="W13" s="24">
        <v>1272</v>
      </c>
      <c r="X13" s="16">
        <v>449</v>
      </c>
      <c r="Y13" s="24">
        <v>1880</v>
      </c>
      <c r="Z13" s="24">
        <v>2387</v>
      </c>
      <c r="AA13" s="24">
        <v>1076</v>
      </c>
      <c r="AB13" s="24">
        <v>2054</v>
      </c>
      <c r="AC13" s="24">
        <v>1590</v>
      </c>
      <c r="AD13" s="16">
        <v>722</v>
      </c>
    </row>
    <row r="14" spans="1:30" s="17" customFormat="1" ht="45" customHeight="1">
      <c r="A14" s="18" t="s">
        <v>38</v>
      </c>
      <c r="B14" s="25">
        <v>120785</v>
      </c>
      <c r="C14" s="19">
        <v>5584</v>
      </c>
      <c r="D14" s="19">
        <v>2157</v>
      </c>
      <c r="E14" s="19">
        <v>4020</v>
      </c>
      <c r="F14" s="19">
        <v>8143</v>
      </c>
      <c r="G14" s="19">
        <v>2175</v>
      </c>
      <c r="H14" s="19">
        <v>7906</v>
      </c>
      <c r="I14" s="19">
        <v>6270</v>
      </c>
      <c r="J14" s="19">
        <v>5390</v>
      </c>
      <c r="K14" s="19">
        <v>3762</v>
      </c>
      <c r="L14" s="19">
        <v>3051</v>
      </c>
      <c r="M14" s="19">
        <v>3853</v>
      </c>
      <c r="N14" s="19">
        <v>4021</v>
      </c>
      <c r="O14" s="19">
        <v>3250</v>
      </c>
      <c r="P14" s="19">
        <v>5094</v>
      </c>
      <c r="Q14" s="19">
        <v>4563</v>
      </c>
      <c r="R14" s="19">
        <v>4582</v>
      </c>
      <c r="S14" s="19">
        <v>3316</v>
      </c>
      <c r="T14" s="19">
        <v>5269</v>
      </c>
      <c r="U14" s="19">
        <v>3274</v>
      </c>
      <c r="V14" s="19">
        <v>6674</v>
      </c>
      <c r="W14" s="19">
        <v>4050</v>
      </c>
      <c r="X14" s="19">
        <v>1346</v>
      </c>
      <c r="Y14" s="19">
        <v>3994</v>
      </c>
      <c r="Z14" s="19">
        <v>4128</v>
      </c>
      <c r="AA14" s="19">
        <v>2329</v>
      </c>
      <c r="AB14" s="19">
        <v>3822</v>
      </c>
      <c r="AC14" s="19">
        <v>4352</v>
      </c>
      <c r="AD14" s="19">
        <v>4410</v>
      </c>
    </row>
    <row r="15" spans="1:30" ht="45" customHeight="1">
      <c r="A15" s="12" t="s">
        <v>46</v>
      </c>
      <c r="B15" s="26">
        <v>16212</v>
      </c>
      <c r="C15" s="26">
        <v>1260</v>
      </c>
      <c r="D15" s="20">
        <v>410</v>
      </c>
      <c r="E15" s="20">
        <v>671</v>
      </c>
      <c r="F15" s="20">
        <v>621</v>
      </c>
      <c r="G15" s="20">
        <v>439</v>
      </c>
      <c r="H15" s="26">
        <v>1271</v>
      </c>
      <c r="I15" s="20">
        <v>761</v>
      </c>
      <c r="J15" s="20">
        <v>758</v>
      </c>
      <c r="K15" s="20">
        <v>609</v>
      </c>
      <c r="L15" s="20">
        <v>536</v>
      </c>
      <c r="M15" s="20">
        <v>410</v>
      </c>
      <c r="N15" s="20">
        <v>429</v>
      </c>
      <c r="O15" s="20">
        <v>435</v>
      </c>
      <c r="P15" s="20">
        <v>485</v>
      </c>
      <c r="Q15" s="20">
        <v>849</v>
      </c>
      <c r="R15" s="20">
        <v>453</v>
      </c>
      <c r="S15" s="20">
        <v>357</v>
      </c>
      <c r="T15" s="20">
        <v>994</v>
      </c>
      <c r="U15" s="20">
        <v>502</v>
      </c>
      <c r="V15" s="20">
        <v>829</v>
      </c>
      <c r="W15" s="20">
        <v>662</v>
      </c>
      <c r="X15" s="20">
        <v>245</v>
      </c>
      <c r="Y15" s="20">
        <v>392</v>
      </c>
      <c r="Z15" s="20">
        <v>356</v>
      </c>
      <c r="AA15" s="20">
        <v>269</v>
      </c>
      <c r="AB15" s="20">
        <v>573</v>
      </c>
      <c r="AC15" s="20">
        <v>374</v>
      </c>
      <c r="AD15" s="20">
        <v>262</v>
      </c>
    </row>
    <row r="16" spans="1:30" ht="54.75" customHeight="1">
      <c r="A16" s="1" t="s">
        <v>47</v>
      </c>
      <c r="B16" s="21">
        <v>141498</v>
      </c>
      <c r="C16" s="21">
        <v>2010</v>
      </c>
      <c r="D16" s="21">
        <v>2020</v>
      </c>
      <c r="E16" s="21">
        <v>6211</v>
      </c>
      <c r="F16" s="21">
        <v>9699</v>
      </c>
      <c r="G16" s="21">
        <v>2680</v>
      </c>
      <c r="H16" s="21">
        <v>10580</v>
      </c>
      <c r="I16" s="21">
        <v>8450</v>
      </c>
      <c r="J16" s="21">
        <v>4623</v>
      </c>
      <c r="K16" s="21">
        <v>3525</v>
      </c>
      <c r="L16" s="21">
        <v>3704</v>
      </c>
      <c r="M16" s="21">
        <v>4367</v>
      </c>
      <c r="N16" s="21">
        <v>4507</v>
      </c>
      <c r="O16" s="21">
        <v>3018</v>
      </c>
      <c r="P16" s="21">
        <v>6537</v>
      </c>
      <c r="Q16" s="21">
        <v>4326</v>
      </c>
      <c r="R16" s="21">
        <v>6671</v>
      </c>
      <c r="S16" s="21">
        <v>4570</v>
      </c>
      <c r="T16" s="21">
        <v>7768</v>
      </c>
      <c r="U16" s="21">
        <v>4279</v>
      </c>
      <c r="V16" s="21">
        <v>8223</v>
      </c>
      <c r="W16" s="21">
        <v>3789</v>
      </c>
      <c r="X16" s="21">
        <v>952</v>
      </c>
      <c r="Y16" s="21">
        <v>3356</v>
      </c>
      <c r="Z16" s="21">
        <v>7393</v>
      </c>
      <c r="AA16" s="21">
        <v>3420</v>
      </c>
      <c r="AB16" s="21">
        <v>4958</v>
      </c>
      <c r="AC16" s="21">
        <v>5204</v>
      </c>
      <c r="AD16" s="21">
        <v>4658</v>
      </c>
    </row>
    <row r="17" spans="1:30" ht="30" customHeight="1">
      <c r="A17" s="12" t="s">
        <v>39</v>
      </c>
      <c r="B17" s="22">
        <f t="shared" ref="B17:O17" si="0">(B16/B9)*100</f>
        <v>46.733713153331678</v>
      </c>
      <c r="C17" s="23">
        <f t="shared" si="0"/>
        <v>10.881923014455092</v>
      </c>
      <c r="D17" s="23">
        <f t="shared" si="0"/>
        <v>38.749280644542488</v>
      </c>
      <c r="E17" s="23">
        <f t="shared" si="0"/>
        <v>49.118228548833528</v>
      </c>
      <c r="F17" s="23">
        <f t="shared" si="0"/>
        <v>49.133738601823708</v>
      </c>
      <c r="G17" s="23">
        <f t="shared" si="0"/>
        <v>43.97768296685264</v>
      </c>
      <c r="H17" s="23">
        <f t="shared" si="0"/>
        <v>44.515504691378801</v>
      </c>
      <c r="I17" s="23">
        <f t="shared" si="0"/>
        <v>54.288467716029551</v>
      </c>
      <c r="J17" s="23">
        <f t="shared" si="0"/>
        <v>47.886886264760719</v>
      </c>
      <c r="K17" s="23">
        <f t="shared" si="0"/>
        <v>43.674885392144716</v>
      </c>
      <c r="L17" s="23">
        <f t="shared" si="0"/>
        <v>55.217650566487777</v>
      </c>
      <c r="M17" s="23">
        <f t="shared" si="0"/>
        <v>56.913853772970157</v>
      </c>
      <c r="N17" s="23">
        <f t="shared" si="0"/>
        <v>58.320393374741201</v>
      </c>
      <c r="O17" s="23">
        <f t="shared" si="0"/>
        <v>42.251154976900466</v>
      </c>
      <c r="P17" s="23">
        <f>(P16/Q9)*100</f>
        <v>51.823370857777071</v>
      </c>
      <c r="Q17" s="23">
        <f t="shared" ref="Q17:AD17" si="1">(Q16/Q9)*100</f>
        <v>34.295227524972255</v>
      </c>
      <c r="R17" s="23">
        <f t="shared" si="1"/>
        <v>59.39809455970083</v>
      </c>
      <c r="S17" s="23">
        <f t="shared" si="1"/>
        <v>55.991178632688069</v>
      </c>
      <c r="T17" s="23">
        <f t="shared" si="1"/>
        <v>55.997693194925027</v>
      </c>
      <c r="U17" s="23">
        <f t="shared" si="1"/>
        <v>52.055961070559611</v>
      </c>
      <c r="V17" s="23">
        <f t="shared" si="1"/>
        <v>53.337225141078029</v>
      </c>
      <c r="W17" s="23">
        <f t="shared" si="1"/>
        <v>41.140065146579808</v>
      </c>
      <c r="X17" s="23">
        <f t="shared" si="1"/>
        <v>30.839002267573694</v>
      </c>
      <c r="Y17" s="23">
        <f t="shared" si="1"/>
        <v>29.870939029817535</v>
      </c>
      <c r="Z17" s="23">
        <f t="shared" si="1"/>
        <v>60.444771482299075</v>
      </c>
      <c r="AA17" s="23">
        <f t="shared" si="1"/>
        <v>52.470082847499235</v>
      </c>
      <c r="AB17" s="23">
        <f t="shared" si="1"/>
        <v>42.437730035093722</v>
      </c>
      <c r="AC17" s="23">
        <f t="shared" si="1"/>
        <v>47.253246163624809</v>
      </c>
      <c r="AD17" s="23">
        <f t="shared" si="1"/>
        <v>57.98580853977343</v>
      </c>
    </row>
    <row r="18" spans="1:30" ht="45">
      <c r="A18" s="1" t="s">
        <v>40</v>
      </c>
      <c r="B18" s="27">
        <f>SUM(C18:AD18)</f>
        <v>146643</v>
      </c>
      <c r="C18" s="28">
        <v>16458</v>
      </c>
      <c r="D18" s="28">
        <v>1670</v>
      </c>
      <c r="E18" s="28">
        <v>5774</v>
      </c>
      <c r="F18" s="28">
        <v>7096</v>
      </c>
      <c r="G18" s="28">
        <v>3953</v>
      </c>
      <c r="H18" s="28">
        <v>12396</v>
      </c>
      <c r="I18" s="28">
        <v>6458</v>
      </c>
      <c r="J18" s="28">
        <v>4927</v>
      </c>
      <c r="K18" s="28">
        <v>4200</v>
      </c>
      <c r="L18" s="28">
        <v>2530</v>
      </c>
      <c r="M18" s="28">
        <v>2362</v>
      </c>
      <c r="N18" s="28">
        <v>2571</v>
      </c>
      <c r="O18" s="28">
        <v>6651</v>
      </c>
      <c r="P18" s="28">
        <v>4348</v>
      </c>
      <c r="Q18" s="28">
        <v>8224</v>
      </c>
      <c r="R18" s="28">
        <v>2858</v>
      </c>
      <c r="S18" s="28">
        <v>1879</v>
      </c>
      <c r="T18" s="28">
        <v>2887</v>
      </c>
      <c r="U18" s="28">
        <v>3428</v>
      </c>
      <c r="V18" s="28">
        <v>4524</v>
      </c>
      <c r="W18" s="28">
        <v>6143</v>
      </c>
      <c r="X18" s="28">
        <v>2266</v>
      </c>
      <c r="Y18" s="28">
        <v>14502</v>
      </c>
      <c r="Z18" s="28">
        <v>3350</v>
      </c>
      <c r="AA18" s="28">
        <v>2551</v>
      </c>
      <c r="AB18" s="28">
        <v>7111</v>
      </c>
      <c r="AC18" s="28">
        <v>2860</v>
      </c>
      <c r="AD18" s="28">
        <v>2666</v>
      </c>
    </row>
    <row r="19" spans="1:30" ht="45">
      <c r="A19" s="12" t="s">
        <v>41</v>
      </c>
      <c r="B19" s="29">
        <f>SUM(C19:AD19)</f>
        <v>16178</v>
      </c>
      <c r="C19" s="29">
        <v>1343</v>
      </c>
      <c r="D19" s="29">
        <v>664</v>
      </c>
      <c r="E19" s="29">
        <v>773</v>
      </c>
      <c r="F19" s="29">
        <v>856</v>
      </c>
      <c r="G19" s="29">
        <v>411</v>
      </c>
      <c r="H19" s="29">
        <v>889</v>
      </c>
      <c r="I19" s="29">
        <v>752</v>
      </c>
      <c r="J19" s="29">
        <v>600</v>
      </c>
      <c r="K19" s="29">
        <v>453</v>
      </c>
      <c r="L19" s="29">
        <v>278</v>
      </c>
      <c r="M19" s="29">
        <v>479</v>
      </c>
      <c r="N19" s="29">
        <v>359</v>
      </c>
      <c r="O19" s="29">
        <v>322</v>
      </c>
      <c r="P19" s="29">
        <v>647</v>
      </c>
      <c r="Q19" s="29">
        <v>598</v>
      </c>
      <c r="R19" s="29">
        <v>912</v>
      </c>
      <c r="S19" s="29">
        <v>602</v>
      </c>
      <c r="T19" s="29">
        <v>741</v>
      </c>
      <c r="U19" s="29">
        <v>357</v>
      </c>
      <c r="V19" s="29">
        <v>594</v>
      </c>
      <c r="W19" s="29">
        <v>526</v>
      </c>
      <c r="X19" s="29">
        <v>181</v>
      </c>
      <c r="Y19" s="29">
        <v>555</v>
      </c>
      <c r="Z19" s="29">
        <v>604</v>
      </c>
      <c r="AA19" s="29">
        <v>252</v>
      </c>
      <c r="AB19" s="29">
        <v>646</v>
      </c>
      <c r="AC19" s="29">
        <v>394</v>
      </c>
      <c r="AD19" s="29">
        <v>390</v>
      </c>
    </row>
  </sheetData>
  <mergeCells count="10">
    <mergeCell ref="AB1:AD1"/>
    <mergeCell ref="Y1:AA1"/>
    <mergeCell ref="U1:X1"/>
    <mergeCell ref="R1:T1"/>
    <mergeCell ref="B1:B2"/>
    <mergeCell ref="K1:N1"/>
    <mergeCell ref="O1:Q1"/>
    <mergeCell ref="C1:E1"/>
    <mergeCell ref="F1:G1"/>
    <mergeCell ref="H1:J1"/>
  </mergeCells>
  <phoneticPr fontId="10" type="noConversion"/>
  <conditionalFormatting sqref="Q5:Q6 S5:S6 AD5:AD6">
    <cfRule type="cellIs" dxfId="0" priority="1" stopIfTrue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opLeftCell="A2" workbookViewId="0">
      <selection activeCell="A2" sqref="A2:J34"/>
    </sheetView>
  </sheetViews>
  <sheetFormatPr defaultRowHeight="15"/>
  <cols>
    <col min="2" max="2" width="13.5703125" customWidth="1"/>
    <col min="4" max="4" width="9.42578125" bestFit="1" customWidth="1"/>
  </cols>
  <sheetData>
    <row r="1" spans="1:1">
      <c r="A1" s="11" t="s">
        <v>32</v>
      </c>
    </row>
    <row r="4" spans="1:1" ht="15" customHeight="1"/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NPDZ 2016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Elka Dimitrova</cp:lastModifiedBy>
  <dcterms:created xsi:type="dcterms:W3CDTF">2015-10-26T09:59:54Z</dcterms:created>
  <dcterms:modified xsi:type="dcterms:W3CDTF">2016-01-11T16:02:14Z</dcterms:modified>
</cp:coreProperties>
</file>